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akturalni jn - - v teku\NENUJNI PREVOZI\ZIP - ZA OBJAVO\"/>
    </mc:Choice>
  </mc:AlternateContent>
  <workbookProtection workbookAlgorithmName="SHA-512" workbookHashValue="iAeK6+pYZdMEeUWDEwVHEmz3FmKEsEGb76n3ANdesNx9/7jvBd3R3RJEvI1Ob7lJavUHjdYr/r5IcEKMTVVUyA==" workbookSaltValue="fPCo8j1i/gPvpcQcOXWN7Q==" workbookSpinCount="100000" lockStructure="1"/>
  <bookViews>
    <workbookView xWindow="0" yWindow="0" windowWidth="28800" windowHeight="12480"/>
  </bookViews>
  <sheets>
    <sheet name="Lis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2" l="1"/>
  <c r="R18" i="2" l="1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O18" i="2"/>
  <c r="N18" i="2"/>
  <c r="M18" i="2"/>
  <c r="L18" i="2"/>
  <c r="K18" i="2"/>
  <c r="H18" i="2"/>
  <c r="G18" i="2"/>
  <c r="F18" i="2"/>
  <c r="E18" i="2"/>
  <c r="E19" i="2"/>
  <c r="R19" i="2" s="1"/>
  <c r="P18" i="2" l="1"/>
  <c r="K19" i="2" l="1"/>
  <c r="E17" i="2"/>
  <c r="K17" i="2" s="1"/>
  <c r="E16" i="2"/>
  <c r="K16" i="2" s="1"/>
  <c r="E15" i="2"/>
  <c r="K15" i="2" s="1"/>
  <c r="E14" i="2"/>
  <c r="K14" i="2" s="1"/>
  <c r="C3" i="2"/>
  <c r="G13" i="2" s="1"/>
  <c r="E3" i="2"/>
  <c r="E13" i="2"/>
  <c r="F13" i="2" s="1"/>
  <c r="L13" i="2" s="1"/>
  <c r="E12" i="2"/>
  <c r="F12" i="2" s="1"/>
  <c r="L12" i="2" s="1"/>
  <c r="E11" i="2"/>
  <c r="F11" i="2" s="1"/>
  <c r="L11" i="2" s="1"/>
  <c r="E10" i="2"/>
  <c r="F10" i="2" s="1"/>
  <c r="L10" i="2" s="1"/>
  <c r="E9" i="2"/>
  <c r="F9" i="2" s="1"/>
  <c r="L9" i="2" s="1"/>
  <c r="E8" i="2"/>
  <c r="F8" i="2" s="1"/>
  <c r="L8" i="2" s="1"/>
  <c r="E7" i="2"/>
  <c r="F7" i="2" s="1"/>
  <c r="L7" i="2" s="1"/>
  <c r="E6" i="2"/>
  <c r="F6" i="2" s="1"/>
  <c r="L6" i="2" s="1"/>
  <c r="E5" i="2"/>
  <c r="F5" i="2" s="1"/>
  <c r="L5" i="2" s="1"/>
  <c r="E4" i="2"/>
  <c r="F4" i="2" s="1"/>
  <c r="L4" i="2" s="1"/>
  <c r="F14" i="2" l="1"/>
  <c r="L14" i="2" s="1"/>
  <c r="G19" i="2"/>
  <c r="M19" i="2" s="1"/>
  <c r="F15" i="2"/>
  <c r="L15" i="2" s="1"/>
  <c r="H13" i="2"/>
  <c r="F16" i="2"/>
  <c r="L16" i="2" s="1"/>
  <c r="F17" i="2"/>
  <c r="L17" i="2" s="1"/>
  <c r="F19" i="2"/>
  <c r="L19" i="2" s="1"/>
  <c r="H17" i="2"/>
  <c r="N17" i="2" s="1"/>
  <c r="G15" i="2"/>
  <c r="M15" i="2" s="1"/>
  <c r="G16" i="2"/>
  <c r="M16" i="2" s="1"/>
  <c r="G14" i="2"/>
  <c r="G17" i="2"/>
  <c r="M17" i="2" s="1"/>
  <c r="O17" i="2" s="1"/>
  <c r="N13" i="2"/>
  <c r="P13" i="2" s="1"/>
  <c r="G6" i="2"/>
  <c r="H6" i="2" s="1"/>
  <c r="N6" i="2" s="1"/>
  <c r="P6" i="2" s="1"/>
  <c r="K5" i="2"/>
  <c r="K9" i="2"/>
  <c r="K13" i="2"/>
  <c r="G8" i="2"/>
  <c r="M8" i="2" s="1"/>
  <c r="K11" i="2"/>
  <c r="F3" i="2"/>
  <c r="L3" i="2" s="1"/>
  <c r="G7" i="2"/>
  <c r="H7" i="2" s="1"/>
  <c r="N7" i="2" s="1"/>
  <c r="P7" i="2" s="1"/>
  <c r="G9" i="2"/>
  <c r="K4" i="2"/>
  <c r="K12" i="2"/>
  <c r="G3" i="2"/>
  <c r="M3" i="2" s="1"/>
  <c r="O3" i="2" s="1"/>
  <c r="K10" i="2"/>
  <c r="G10" i="2"/>
  <c r="M10" i="2" s="1"/>
  <c r="G11" i="2"/>
  <c r="M11" i="2" s="1"/>
  <c r="K6" i="2"/>
  <c r="G4" i="2"/>
  <c r="H4" i="2" s="1"/>
  <c r="N4" i="2" s="1"/>
  <c r="P4" i="2" s="1"/>
  <c r="G12" i="2"/>
  <c r="M12" i="2" s="1"/>
  <c r="K7" i="2"/>
  <c r="G5" i="2"/>
  <c r="M5" i="2" s="1"/>
  <c r="K8" i="2"/>
  <c r="O8" i="2" s="1"/>
  <c r="M13" i="2"/>
  <c r="H15" i="2" l="1"/>
  <c r="N15" i="2" s="1"/>
  <c r="P15" i="2" s="1"/>
  <c r="O13" i="2"/>
  <c r="O11" i="2"/>
  <c r="M7" i="2"/>
  <c r="O7" i="2" s="1"/>
  <c r="H16" i="2"/>
  <c r="N16" i="2" s="1"/>
  <c r="P16" i="2" s="1"/>
  <c r="H19" i="2"/>
  <c r="N19" i="2" s="1"/>
  <c r="P19" i="2" s="1"/>
  <c r="H14" i="2"/>
  <c r="N14" i="2" s="1"/>
  <c r="P14" i="2" s="1"/>
  <c r="M14" i="2"/>
  <c r="O14" i="2" s="1"/>
  <c r="M6" i="2"/>
  <c r="O6" i="2" s="1"/>
  <c r="H8" i="2"/>
  <c r="N8" i="2" s="1"/>
  <c r="P8" i="2" s="1"/>
  <c r="H3" i="2"/>
  <c r="N3" i="2" s="1"/>
  <c r="P3" i="2" s="1"/>
  <c r="O19" i="2"/>
  <c r="O5" i="2"/>
  <c r="H11" i="2"/>
  <c r="N11" i="2" s="1"/>
  <c r="P11" i="2" s="1"/>
  <c r="O16" i="2"/>
  <c r="P17" i="2"/>
  <c r="O15" i="2"/>
  <c r="H10" i="2"/>
  <c r="N10" i="2" s="1"/>
  <c r="P10" i="2" s="1"/>
  <c r="O12" i="2"/>
  <c r="O10" i="2"/>
  <c r="H5" i="2"/>
  <c r="N5" i="2" s="1"/>
  <c r="P5" i="2" s="1"/>
  <c r="H9" i="2"/>
  <c r="N9" i="2" s="1"/>
  <c r="P9" i="2" s="1"/>
  <c r="M9" i="2"/>
  <c r="O9" i="2" s="1"/>
  <c r="M4" i="2"/>
  <c r="O4" i="2" s="1"/>
  <c r="H12" i="2"/>
  <c r="N12" i="2" s="1"/>
  <c r="P12" i="2" s="1"/>
</calcChain>
</file>

<file path=xl/sharedStrings.xml><?xml version="1.0" encoding="utf-8"?>
<sst xmlns="http://schemas.openxmlformats.org/spreadsheetml/2006/main" count="17" uniqueCount="17">
  <si>
    <t>Ponujeno znižanje ponudnika v %</t>
  </si>
  <si>
    <t>Ç</t>
  </si>
  <si>
    <t>Polje za samodejni izračun vrednosti ponudbe glede na podan popust ≥ 31 %</t>
  </si>
  <si>
    <t>Polna, s strani ZZZS priznana cena za kilometer</t>
  </si>
  <si>
    <t xml:space="preserve">Korigirana, 
90 % 
s strani ZZZS priznane cene za kilometer
</t>
  </si>
  <si>
    <t xml:space="preserve">Polna ponudbena cena za kilometer
(Ppc/km)
</t>
  </si>
  <si>
    <t xml:space="preserve">Korigirana ponudbena cena za kilometer
(Kpc/km)
</t>
  </si>
  <si>
    <t>SKUPAJ
končna ponudbena vrednost JN</t>
  </si>
  <si>
    <t>Vrednost popusta v € za 
Ppc/km</t>
  </si>
  <si>
    <t>Ocenjena 12 mesečna količina kilometrov, obračunanih po Ppc/km</t>
  </si>
  <si>
    <t>Ocenjena 12 mesečna količina kilometrov, obračunanih po Kpc/km</t>
  </si>
  <si>
    <t>SKUPAJ
RP, ki se izvajajo izven pogodbenega razmerja naročnika z ZZZS
(obračun po Kpc/km)</t>
  </si>
  <si>
    <t>SKUPAJ
RP, ki se izvajajo na pogodbenem razmerju med naročnikom in ZZZS
(obračun po Ppc/km)</t>
  </si>
  <si>
    <t>Vrednost popusta v € za 
Kpc/km</t>
  </si>
  <si>
    <t>Vrednost POPUSTA
za RP, ki se izvajajo na pogodbenem razmerju med naročnikom in ZZZS</t>
  </si>
  <si>
    <t>Vrednost POPUSTA
za RP, ki se izvajajo izven pogodbenega razmerja naročnika z ZZZS</t>
  </si>
  <si>
    <t>Vrednost POPUSTA
za končno ponudbeno vrednost JN v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</si>
</sst>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6" x14ac:knownFonts="1">
    <font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2"/>
      <color rgb="FFFF0000"/>
      <name val="Wingdings 3"/>
      <family val="1"/>
      <charset val="2"/>
    </font>
    <font>
      <sz val="12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FFFF97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 style="thin">
        <color auto="1"/>
      </left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2" borderId="12" xfId="0" applyFont="1" applyFill="1" applyBorder="1" applyAlignment="1" applyProtection="1">
      <alignment horizontal="center" vertical="center" wrapText="1"/>
      <protection hidden="1"/>
    </xf>
    <xf numFmtId="0" fontId="1" fillId="2" borderId="9" xfId="0" applyFont="1" applyFill="1" applyBorder="1" applyAlignment="1" applyProtection="1">
      <alignment horizontal="center" vertical="center" wrapText="1"/>
      <protection hidden="1"/>
    </xf>
    <xf numFmtId="0" fontId="1" fillId="2" borderId="8" xfId="0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 applyProtection="1">
      <alignment horizontal="center" vertical="center" wrapText="1"/>
      <protection hidden="1"/>
    </xf>
    <xf numFmtId="1" fontId="3" fillId="0" borderId="10" xfId="0" applyNumberFormat="1" applyFont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13" xfId="0" applyNumberFormat="1" applyFont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Border="1" applyAlignment="1" applyProtection="1">
      <alignment horizontal="center" vertical="center"/>
      <protection hidden="1"/>
    </xf>
    <xf numFmtId="165" fontId="2" fillId="0" borderId="13" xfId="0" applyNumberFormat="1" applyFont="1" applyBorder="1" applyAlignment="1" applyProtection="1">
      <alignment horizontal="center" vertical="center"/>
      <protection hidden="1"/>
    </xf>
    <xf numFmtId="165" fontId="2" fillId="0" borderId="15" xfId="0" applyNumberFormat="1" applyFont="1" applyBorder="1" applyAlignment="1" applyProtection="1">
      <alignment horizontal="center" vertical="center"/>
      <protection hidden="1"/>
    </xf>
    <xf numFmtId="165" fontId="2" fillId="0" borderId="5" xfId="0" applyNumberFormat="1" applyFont="1" applyBorder="1" applyAlignment="1" applyProtection="1">
      <alignment horizontal="center" vertical="center"/>
      <protection hidden="1"/>
    </xf>
    <xf numFmtId="165" fontId="5" fillId="0" borderId="1" xfId="0" applyNumberFormat="1" applyFont="1" applyBorder="1" applyAlignment="1" applyProtection="1">
      <alignment horizontal="center" vertical="center"/>
      <protection hidden="1"/>
    </xf>
    <xf numFmtId="1" fontId="3" fillId="0" borderId="11" xfId="0" applyNumberFormat="1" applyFont="1" applyBorder="1" applyAlignment="1" applyProtection="1">
      <alignment horizontal="center" vertical="center" wrapText="1"/>
      <protection hidden="1"/>
    </xf>
    <xf numFmtId="164" fontId="2" fillId="0" borderId="17" xfId="0" applyNumberFormat="1" applyFont="1" applyBorder="1" applyAlignment="1" applyProtection="1">
      <alignment horizontal="center" vertical="center"/>
      <protection hidden="1"/>
    </xf>
    <xf numFmtId="164" fontId="2" fillId="0" borderId="14" xfId="0" applyNumberFormat="1" applyFont="1" applyBorder="1" applyAlignment="1" applyProtection="1">
      <alignment horizontal="center" vertical="center" wrapText="1"/>
      <protection hidden="1"/>
    </xf>
    <xf numFmtId="164" fontId="2" fillId="0" borderId="17" xfId="0" applyNumberFormat="1" applyFont="1" applyBorder="1" applyAlignment="1" applyProtection="1">
      <alignment horizontal="center" vertical="center" wrapText="1"/>
      <protection hidden="1"/>
    </xf>
    <xf numFmtId="165" fontId="2" fillId="0" borderId="16" xfId="0" applyNumberFormat="1" applyFont="1" applyBorder="1" applyAlignment="1" applyProtection="1">
      <alignment horizontal="center" vertical="center"/>
      <protection hidden="1"/>
    </xf>
    <xf numFmtId="164" fontId="2" fillId="0" borderId="14" xfId="0" applyNumberFormat="1" applyFont="1" applyBorder="1" applyAlignment="1" applyProtection="1">
      <alignment horizontal="center" vertical="center"/>
      <protection hidden="1"/>
    </xf>
    <xf numFmtId="164" fontId="2" fillId="0" borderId="17" xfId="0" applyNumberFormat="1" applyFont="1" applyBorder="1" applyAlignment="1" applyProtection="1">
      <alignment horizontal="center"/>
      <protection hidden="1"/>
    </xf>
    <xf numFmtId="165" fontId="2" fillId="0" borderId="14" xfId="0" applyNumberFormat="1" applyFont="1" applyBorder="1" applyAlignment="1" applyProtection="1">
      <alignment horizontal="center" vertical="center"/>
      <protection hidden="1"/>
    </xf>
    <xf numFmtId="1" fontId="3" fillId="0" borderId="22" xfId="0" applyNumberFormat="1" applyFont="1" applyBorder="1" applyAlignment="1" applyProtection="1">
      <alignment horizontal="center" vertic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/>
      <protection hidden="1"/>
    </xf>
    <xf numFmtId="164" fontId="2" fillId="0" borderId="24" xfId="0" applyNumberFormat="1" applyFont="1" applyBorder="1" applyAlignment="1" applyProtection="1">
      <alignment horizontal="center" vertic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 wrapText="1"/>
      <protection hidden="1"/>
    </xf>
    <xf numFmtId="165" fontId="2" fillId="0" borderId="23" xfId="0" applyNumberFormat="1" applyFont="1" applyBorder="1" applyAlignment="1" applyProtection="1">
      <alignment horizontal="center" vertical="center"/>
      <protection hidden="1"/>
    </xf>
    <xf numFmtId="165" fontId="2" fillId="0" borderId="24" xfId="0" applyNumberFormat="1" applyFont="1" applyBorder="1" applyAlignment="1" applyProtection="1">
      <alignment horizontal="center" vertical="center"/>
      <protection hidden="1"/>
    </xf>
    <xf numFmtId="165" fontId="2" fillId="0" borderId="25" xfId="0" applyNumberFormat="1" applyFont="1" applyBorder="1" applyAlignment="1" applyProtection="1">
      <alignment horizontal="center" vertical="center"/>
      <protection hidden="1"/>
    </xf>
    <xf numFmtId="165" fontId="2" fillId="0" borderId="26" xfId="0" applyNumberFormat="1" applyFont="1" applyBorder="1" applyAlignment="1" applyProtection="1">
      <alignment horizontal="center" vertical="center"/>
      <protection hidden="1"/>
    </xf>
    <xf numFmtId="0" fontId="4" fillId="3" borderId="28" xfId="0" applyFont="1" applyFill="1" applyBorder="1" applyAlignment="1" applyProtection="1">
      <alignment horizontal="center" vertical="center"/>
      <protection hidden="1"/>
    </xf>
    <xf numFmtId="1" fontId="3" fillId="3" borderId="22" xfId="0" applyNumberFormat="1" applyFont="1" applyFill="1" applyBorder="1" applyAlignment="1" applyProtection="1">
      <alignment horizontal="center" vertical="center" wrapText="1"/>
      <protection locked="0" hidden="1"/>
    </xf>
    <xf numFmtId="165" fontId="2" fillId="4" borderId="3" xfId="0" applyNumberFormat="1" applyFont="1" applyFill="1" applyBorder="1" applyAlignment="1" applyProtection="1">
      <alignment horizontal="center" vertical="center"/>
      <protection hidden="1"/>
    </xf>
    <xf numFmtId="165" fontId="2" fillId="4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7" xfId="0" applyNumberFormat="1" applyFont="1" applyBorder="1" applyAlignment="1" applyProtection="1">
      <alignment horizontal="center" vertical="center" wrapText="1"/>
      <protection hidden="1"/>
    </xf>
    <xf numFmtId="2" fontId="2" fillId="0" borderId="6" xfId="0" applyNumberFormat="1" applyFont="1" applyBorder="1" applyAlignment="1" applyProtection="1">
      <alignment horizontal="center" vertical="center" wrapText="1"/>
      <protection hidden="1"/>
    </xf>
    <xf numFmtId="2" fontId="2" fillId="0" borderId="20" xfId="0" applyNumberFormat="1" applyFont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Border="1" applyAlignment="1" applyProtection="1">
      <alignment horizontal="center" vertical="center" wrapText="1"/>
      <protection hidden="1"/>
    </xf>
    <xf numFmtId="164" fontId="2" fillId="0" borderId="19" xfId="0" applyNumberFormat="1" applyFont="1" applyBorder="1" applyAlignment="1" applyProtection="1">
      <alignment horizontal="center" vertical="center" wrapText="1"/>
      <protection hidden="1"/>
    </xf>
    <xf numFmtId="164" fontId="2" fillId="0" borderId="21" xfId="0" applyNumberFormat="1" applyFont="1" applyBorder="1" applyAlignment="1" applyProtection="1">
      <alignment horizontal="center" vertical="center" wrapText="1"/>
      <protection hidden="1"/>
    </xf>
    <xf numFmtId="3" fontId="2" fillId="0" borderId="7" xfId="0" applyNumberFormat="1" applyFont="1" applyBorder="1" applyAlignment="1" applyProtection="1">
      <alignment horizontal="center" vertical="center"/>
      <protection hidden="1"/>
    </xf>
    <xf numFmtId="3" fontId="2" fillId="0" borderId="6" xfId="0" applyNumberFormat="1" applyFont="1" applyBorder="1" applyAlignment="1" applyProtection="1">
      <alignment horizontal="center" vertical="center"/>
      <protection hidden="1"/>
    </xf>
    <xf numFmtId="3" fontId="2" fillId="0" borderId="20" xfId="0" applyNumberFormat="1" applyFont="1" applyBorder="1" applyAlignment="1" applyProtection="1">
      <alignment horizontal="center" vertical="center"/>
      <protection hidden="1"/>
    </xf>
    <xf numFmtId="3" fontId="2" fillId="0" borderId="18" xfId="0" applyNumberFormat="1" applyFont="1" applyBorder="1" applyAlignment="1" applyProtection="1">
      <alignment horizontal="center" vertical="center"/>
      <protection hidden="1"/>
    </xf>
    <xf numFmtId="3" fontId="2" fillId="0" borderId="19" xfId="0" applyNumberFormat="1" applyFont="1" applyBorder="1" applyAlignment="1" applyProtection="1">
      <alignment horizontal="center" vertical="center"/>
      <protection hidden="1"/>
    </xf>
    <xf numFmtId="3" fontId="2" fillId="0" borderId="21" xfId="0" applyNumberFormat="1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left" vertical="center"/>
      <protection hidden="1"/>
    </xf>
    <xf numFmtId="0" fontId="2" fillId="0" borderId="29" xfId="0" applyFont="1" applyBorder="1" applyAlignment="1" applyProtection="1">
      <alignment horizontal="left" vertical="center"/>
      <protection hidden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0"/>
  <sheetViews>
    <sheetView tabSelected="1" zoomScaleNormal="100" workbookViewId="0">
      <selection activeCell="D19" sqref="D19"/>
    </sheetView>
  </sheetViews>
  <sheetFormatPr defaultRowHeight="12.75" x14ac:dyDescent="0.2"/>
  <cols>
    <col min="1" max="1" width="9.33203125" style="1"/>
    <col min="2" max="8" width="10.83203125" style="1" customWidth="1"/>
    <col min="9" max="10" width="15.83203125" style="1" customWidth="1"/>
    <col min="11" max="16" width="20.83203125" style="1" customWidth="1"/>
    <col min="17" max="17" width="2.83203125" style="1" customWidth="1"/>
    <col min="18" max="18" width="15.83203125" style="1" hidden="1" customWidth="1"/>
    <col min="19" max="23" width="15.83203125" style="1" customWidth="1"/>
    <col min="24" max="16384" width="9.33203125" style="1"/>
  </cols>
  <sheetData>
    <row r="1" spans="2:18" ht="13.5" thickBot="1" x14ac:dyDescent="0.25"/>
    <row r="2" spans="2:18" ht="109.5" thickTop="1" thickBot="1" x14ac:dyDescent="0.25">
      <c r="B2" s="2" t="s">
        <v>3</v>
      </c>
      <c r="C2" s="3" t="s">
        <v>4</v>
      </c>
      <c r="D2" s="4" t="s">
        <v>0</v>
      </c>
      <c r="E2" s="2" t="s">
        <v>5</v>
      </c>
      <c r="F2" s="3" t="s">
        <v>8</v>
      </c>
      <c r="G2" s="2" t="s">
        <v>6</v>
      </c>
      <c r="H2" s="3" t="s">
        <v>13</v>
      </c>
      <c r="I2" s="5" t="s">
        <v>9</v>
      </c>
      <c r="J2" s="6" t="s">
        <v>10</v>
      </c>
      <c r="K2" s="2" t="s">
        <v>12</v>
      </c>
      <c r="L2" s="3" t="s">
        <v>14</v>
      </c>
      <c r="M2" s="5" t="s">
        <v>11</v>
      </c>
      <c r="N2" s="6" t="s">
        <v>15</v>
      </c>
      <c r="O2" s="2" t="s">
        <v>7</v>
      </c>
      <c r="P2" s="3" t="s">
        <v>16</v>
      </c>
    </row>
    <row r="3" spans="2:18" ht="17.25" thickTop="1" x14ac:dyDescent="0.2">
      <c r="B3" s="36">
        <v>0.96</v>
      </c>
      <c r="C3" s="39">
        <f>SUM(B3/100*90)</f>
        <v>0.86399999999999988</v>
      </c>
      <c r="D3" s="7">
        <v>15</v>
      </c>
      <c r="E3" s="8">
        <f>SUM(B3)-(B3/100*D3)</f>
        <v>0.81599999999999995</v>
      </c>
      <c r="F3" s="9">
        <f>SUM(B3-E3)</f>
        <v>0.14400000000000002</v>
      </c>
      <c r="G3" s="10">
        <f>SUM(C3)-(C3/100*D3)</f>
        <v>0.73439999999999994</v>
      </c>
      <c r="H3" s="9">
        <f>SUM(C3-G3)</f>
        <v>0.12959999999999994</v>
      </c>
      <c r="I3" s="42">
        <v>143719</v>
      </c>
      <c r="J3" s="45">
        <v>547030</v>
      </c>
      <c r="K3" s="11">
        <f>SUM(E3*I3)</f>
        <v>117274.704</v>
      </c>
      <c r="L3" s="12">
        <f>SUM(F3*I3)</f>
        <v>20695.536000000004</v>
      </c>
      <c r="M3" s="13">
        <f>SUM(G3*J3)</f>
        <v>401738.83199999999</v>
      </c>
      <c r="N3" s="14">
        <f>SUM(H3*J3)</f>
        <v>70895.08799999996</v>
      </c>
      <c r="O3" s="34">
        <f t="shared" ref="O3:O19" si="0">SUM(K3,M3)</f>
        <v>519013.53599999996</v>
      </c>
      <c r="P3" s="12">
        <f t="shared" ref="P3:P19" si="1">SUM(L3,N3)</f>
        <v>91590.623999999967</v>
      </c>
      <c r="R3" s="15">
        <f>SUM(I3+J3)*(E3)</f>
        <v>563651.18400000001</v>
      </c>
    </row>
    <row r="4" spans="2:18" ht="16.5" x14ac:dyDescent="0.2">
      <c r="B4" s="37"/>
      <c r="C4" s="40"/>
      <c r="D4" s="16">
        <v>16</v>
      </c>
      <c r="E4" s="17">
        <f>SUM(B3)-(B3/100*D4)</f>
        <v>0.80640000000000001</v>
      </c>
      <c r="F4" s="18">
        <f>SUM(B3-E4)</f>
        <v>0.15359999999999996</v>
      </c>
      <c r="G4" s="19">
        <f>SUM(C3)-(C3/100*D4)</f>
        <v>0.72575999999999996</v>
      </c>
      <c r="H4" s="9">
        <f>SUM(C3-G4)</f>
        <v>0.13823999999999992</v>
      </c>
      <c r="I4" s="43"/>
      <c r="J4" s="46"/>
      <c r="K4" s="11">
        <f>SUM(E4*I3)</f>
        <v>115895.0016</v>
      </c>
      <c r="L4" s="12">
        <f>SUM(F4*I3)</f>
        <v>22075.238399999995</v>
      </c>
      <c r="M4" s="20">
        <f>SUM(G4*J3)</f>
        <v>397012.49280000001</v>
      </c>
      <c r="N4" s="14">
        <f>SUM(H4*J3)</f>
        <v>75621.427199999962</v>
      </c>
      <c r="O4" s="34">
        <f t="shared" si="0"/>
        <v>512907.49440000003</v>
      </c>
      <c r="P4" s="12">
        <f t="shared" si="1"/>
        <v>97696.665599999949</v>
      </c>
      <c r="R4" s="15">
        <f>SUM(I3+J3)*(E4)</f>
        <v>557019.99360000005</v>
      </c>
    </row>
    <row r="5" spans="2:18" ht="16.5" x14ac:dyDescent="0.3">
      <c r="B5" s="37"/>
      <c r="C5" s="40"/>
      <c r="D5" s="16">
        <v>17</v>
      </c>
      <c r="E5" s="17">
        <f>SUM(B3)-(B3/100*D5)</f>
        <v>0.79679999999999995</v>
      </c>
      <c r="F5" s="21">
        <f>SUM(B3-E5)</f>
        <v>0.16320000000000001</v>
      </c>
      <c r="G5" s="22">
        <f>SUM(C3)-(C3/100*D5)</f>
        <v>0.71711999999999987</v>
      </c>
      <c r="H5" s="9">
        <f>SUM(C3-G5)</f>
        <v>0.14688000000000001</v>
      </c>
      <c r="I5" s="43"/>
      <c r="J5" s="46"/>
      <c r="K5" s="11">
        <f>SUM(E5*I3)</f>
        <v>114515.29919999999</v>
      </c>
      <c r="L5" s="12">
        <f>SUM(F5*I3)</f>
        <v>23454.9408</v>
      </c>
      <c r="M5" s="20">
        <f>SUM(G5*J3)</f>
        <v>392286.1535999999</v>
      </c>
      <c r="N5" s="14">
        <f>SUM(H5*J3)</f>
        <v>80347.766400000008</v>
      </c>
      <c r="O5" s="34">
        <f t="shared" si="0"/>
        <v>506801.45279999991</v>
      </c>
      <c r="P5" s="12">
        <f t="shared" si="1"/>
        <v>103802.7072</v>
      </c>
      <c r="R5" s="15">
        <f>SUM(I3+J3)*(E5)</f>
        <v>550388.80319999997</v>
      </c>
    </row>
    <row r="6" spans="2:18" ht="16.5" x14ac:dyDescent="0.3">
      <c r="B6" s="37"/>
      <c r="C6" s="40"/>
      <c r="D6" s="16">
        <v>18</v>
      </c>
      <c r="E6" s="17">
        <f>SUM(B3)-(B3/100*D6)</f>
        <v>0.78720000000000001</v>
      </c>
      <c r="F6" s="21">
        <f>SUM(B3-E6)</f>
        <v>0.17279999999999995</v>
      </c>
      <c r="G6" s="22">
        <f>SUM(C3)-(C3/100*D6)</f>
        <v>0.70847999999999989</v>
      </c>
      <c r="H6" s="9">
        <f>SUM(C3-G6)</f>
        <v>0.15551999999999999</v>
      </c>
      <c r="I6" s="43"/>
      <c r="J6" s="46"/>
      <c r="K6" s="11">
        <f>SUM(E6*I3)</f>
        <v>113135.5968</v>
      </c>
      <c r="L6" s="12">
        <f>SUM(F6*I3)</f>
        <v>24834.643199999995</v>
      </c>
      <c r="M6" s="13">
        <f>SUM(G6*J3)</f>
        <v>387559.81439999992</v>
      </c>
      <c r="N6" s="14">
        <f>SUM(H6*J3)</f>
        <v>85074.105599999995</v>
      </c>
      <c r="O6" s="34">
        <f t="shared" si="0"/>
        <v>500695.41119999991</v>
      </c>
      <c r="P6" s="12">
        <f t="shared" si="1"/>
        <v>109908.74879999999</v>
      </c>
      <c r="R6" s="15">
        <f>SUM(I3+J3)*(E6)</f>
        <v>543757.6128</v>
      </c>
    </row>
    <row r="7" spans="2:18" ht="16.5" x14ac:dyDescent="0.2">
      <c r="B7" s="37"/>
      <c r="C7" s="40"/>
      <c r="D7" s="16">
        <v>19</v>
      </c>
      <c r="E7" s="17">
        <f>SUM(B3)-(B3/100*D7)</f>
        <v>0.77759999999999996</v>
      </c>
      <c r="F7" s="18">
        <f>SUM(B3-E7)</f>
        <v>0.18240000000000001</v>
      </c>
      <c r="G7" s="19">
        <f>SUM(C3)-(C3/100*D7)</f>
        <v>0.69983999999999991</v>
      </c>
      <c r="H7" s="9">
        <f>SUM(C3-G7)</f>
        <v>0.16415999999999997</v>
      </c>
      <c r="I7" s="43"/>
      <c r="J7" s="46"/>
      <c r="K7" s="11">
        <f>SUM(E7*I3)</f>
        <v>111755.89439999999</v>
      </c>
      <c r="L7" s="23">
        <f>SUM(F7*I3)</f>
        <v>26214.345600000001</v>
      </c>
      <c r="M7" s="13">
        <f>SUM(G7*J3)</f>
        <v>382833.47519999993</v>
      </c>
      <c r="N7" s="14">
        <f>SUM(H7*J3)</f>
        <v>89800.444799999983</v>
      </c>
      <c r="O7" s="34">
        <f t="shared" si="0"/>
        <v>494589.36959999992</v>
      </c>
      <c r="P7" s="12">
        <f t="shared" si="1"/>
        <v>116014.79039999998</v>
      </c>
      <c r="R7" s="15">
        <f>SUM(I3+J3)*(E7)</f>
        <v>537126.42239999992</v>
      </c>
    </row>
    <row r="8" spans="2:18" ht="16.5" x14ac:dyDescent="0.2">
      <c r="B8" s="37"/>
      <c r="C8" s="40"/>
      <c r="D8" s="16">
        <v>20</v>
      </c>
      <c r="E8" s="17">
        <f>SUM(B3)-(B3/100*D8)</f>
        <v>0.76800000000000002</v>
      </c>
      <c r="F8" s="18">
        <f>SUM(B3-E8)</f>
        <v>0.19199999999999995</v>
      </c>
      <c r="G8" s="19">
        <f>SUM(C3)-(C3/100*D8)</f>
        <v>0.69119999999999993</v>
      </c>
      <c r="H8" s="9">
        <f>SUM(C3-G8)</f>
        <v>0.17279999999999995</v>
      </c>
      <c r="I8" s="43"/>
      <c r="J8" s="46"/>
      <c r="K8" s="11">
        <f>SUM(E8*I3)</f>
        <v>110376.192</v>
      </c>
      <c r="L8" s="23">
        <f>SUM(F8*I3)</f>
        <v>27594.047999999992</v>
      </c>
      <c r="M8" s="13">
        <f>SUM(G8*J3)</f>
        <v>378107.13599999994</v>
      </c>
      <c r="N8" s="14">
        <f>SUM(H8*J3)</f>
        <v>94526.783999999971</v>
      </c>
      <c r="O8" s="34">
        <f t="shared" si="0"/>
        <v>488483.32799999992</v>
      </c>
      <c r="P8" s="12">
        <f t="shared" si="1"/>
        <v>122120.83199999997</v>
      </c>
      <c r="R8" s="15">
        <f>SUM(I3+J3)*(E8)</f>
        <v>530495.23199999996</v>
      </c>
    </row>
    <row r="9" spans="2:18" ht="16.5" x14ac:dyDescent="0.2">
      <c r="B9" s="37"/>
      <c r="C9" s="40"/>
      <c r="D9" s="16">
        <v>21</v>
      </c>
      <c r="E9" s="17">
        <f>SUM(B3)-(B3/100*D9)</f>
        <v>0.75839999999999996</v>
      </c>
      <c r="F9" s="18">
        <f>SUM(B3-E9)</f>
        <v>0.2016</v>
      </c>
      <c r="G9" s="19">
        <f>SUM(C3)-(C3/100*D9)</f>
        <v>0.68255999999999994</v>
      </c>
      <c r="H9" s="9">
        <f>SUM(C3-G9)</f>
        <v>0.18143999999999993</v>
      </c>
      <c r="I9" s="43"/>
      <c r="J9" s="46"/>
      <c r="K9" s="11">
        <f>SUM(E9*I3)</f>
        <v>108996.4896</v>
      </c>
      <c r="L9" s="23">
        <f>SUM(F9*I3)</f>
        <v>28973.750400000001</v>
      </c>
      <c r="M9" s="13">
        <f>SUM(G9*J3)</f>
        <v>373380.79679999995</v>
      </c>
      <c r="N9" s="14">
        <f>SUM(H9*J3)</f>
        <v>99253.123199999958</v>
      </c>
      <c r="O9" s="34">
        <f t="shared" si="0"/>
        <v>482377.28639999998</v>
      </c>
      <c r="P9" s="12">
        <f t="shared" si="1"/>
        <v>128226.87359999996</v>
      </c>
      <c r="R9" s="15">
        <f>SUM(I3+J3)*(E9)</f>
        <v>523864.0416</v>
      </c>
    </row>
    <row r="10" spans="2:18" ht="16.5" x14ac:dyDescent="0.2">
      <c r="B10" s="37"/>
      <c r="C10" s="40"/>
      <c r="D10" s="16">
        <v>22</v>
      </c>
      <c r="E10" s="17">
        <f>SUM(B3)-(B3/100*D10)</f>
        <v>0.74880000000000002</v>
      </c>
      <c r="F10" s="18">
        <f>SUM(B3-E10)</f>
        <v>0.21119999999999994</v>
      </c>
      <c r="G10" s="19">
        <f>SUM(C3)-(C3/100*D10)</f>
        <v>0.67391999999999985</v>
      </c>
      <c r="H10" s="9">
        <f>SUM(C3-G10)</f>
        <v>0.19008000000000003</v>
      </c>
      <c r="I10" s="43"/>
      <c r="J10" s="46"/>
      <c r="K10" s="11">
        <f>SUM(E10*I3)</f>
        <v>107616.78720000001</v>
      </c>
      <c r="L10" s="23">
        <f>SUM(F10*I3)</f>
        <v>30353.452799999992</v>
      </c>
      <c r="M10" s="13">
        <f>SUM(G10*J3)</f>
        <v>368654.45759999991</v>
      </c>
      <c r="N10" s="14">
        <f>SUM(H10*J3)</f>
        <v>103979.46240000002</v>
      </c>
      <c r="O10" s="34">
        <f t="shared" si="0"/>
        <v>476271.24479999993</v>
      </c>
      <c r="P10" s="12">
        <f t="shared" si="1"/>
        <v>134332.91520000002</v>
      </c>
      <c r="R10" s="15">
        <f>SUM(I3+J3)*(E10)</f>
        <v>517232.85120000003</v>
      </c>
    </row>
    <row r="11" spans="2:18" ht="16.5" x14ac:dyDescent="0.2">
      <c r="B11" s="37"/>
      <c r="C11" s="40"/>
      <c r="D11" s="16">
        <v>23</v>
      </c>
      <c r="E11" s="17">
        <f>SUM(B3)-(B3/100*D11)</f>
        <v>0.73919999999999997</v>
      </c>
      <c r="F11" s="18">
        <f>SUM(B3-E11)</f>
        <v>0.2208</v>
      </c>
      <c r="G11" s="19">
        <f>SUM(C3)-(C3/100*D11)</f>
        <v>0.66527999999999987</v>
      </c>
      <c r="H11" s="9">
        <f>SUM(C3-G11)</f>
        <v>0.19872000000000001</v>
      </c>
      <c r="I11" s="43"/>
      <c r="J11" s="46"/>
      <c r="K11" s="11">
        <f>SUM(E11*I3)</f>
        <v>106237.0848</v>
      </c>
      <c r="L11" s="23">
        <f>SUM(F11*I3)</f>
        <v>31733.155200000001</v>
      </c>
      <c r="M11" s="13">
        <f>SUM(G11*J3)</f>
        <v>363928.11839999992</v>
      </c>
      <c r="N11" s="14">
        <f>SUM(H11*J3)</f>
        <v>108705.80160000001</v>
      </c>
      <c r="O11" s="34">
        <f t="shared" si="0"/>
        <v>470165.20319999993</v>
      </c>
      <c r="P11" s="12">
        <f t="shared" si="1"/>
        <v>140438.95680000001</v>
      </c>
      <c r="R11" s="15">
        <f>SUM(I3+J3)*(E11)</f>
        <v>510601.66079999995</v>
      </c>
    </row>
    <row r="12" spans="2:18" ht="16.5" x14ac:dyDescent="0.2">
      <c r="B12" s="37"/>
      <c r="C12" s="40"/>
      <c r="D12" s="16">
        <v>24</v>
      </c>
      <c r="E12" s="17">
        <f>SUM(B3)-(B3/100*D12)</f>
        <v>0.72960000000000003</v>
      </c>
      <c r="F12" s="18">
        <f>SUM(B3-E12)</f>
        <v>0.23039999999999994</v>
      </c>
      <c r="G12" s="19">
        <f>SUM(C3)-(C3/100*D12)</f>
        <v>0.65663999999999989</v>
      </c>
      <c r="H12" s="9">
        <f>SUM(C3-G12)</f>
        <v>0.20735999999999999</v>
      </c>
      <c r="I12" s="43"/>
      <c r="J12" s="46"/>
      <c r="K12" s="11">
        <f>SUM(E12*I3)</f>
        <v>104857.3824</v>
      </c>
      <c r="L12" s="23">
        <f>SUM(F12*I3)</f>
        <v>33112.857599999988</v>
      </c>
      <c r="M12" s="13">
        <f>SUM(G12*J3)</f>
        <v>359201.77919999993</v>
      </c>
      <c r="N12" s="14">
        <f>SUM(H12*J3)</f>
        <v>113432.14079999999</v>
      </c>
      <c r="O12" s="34">
        <f t="shared" si="0"/>
        <v>464059.16159999993</v>
      </c>
      <c r="P12" s="12">
        <f t="shared" si="1"/>
        <v>146544.99839999998</v>
      </c>
      <c r="R12" s="15">
        <f>SUM(I3+J3)*(E12)</f>
        <v>503970.47039999999</v>
      </c>
    </row>
    <row r="13" spans="2:18" ht="16.5" x14ac:dyDescent="0.2">
      <c r="B13" s="37"/>
      <c r="C13" s="40"/>
      <c r="D13" s="16">
        <v>25</v>
      </c>
      <c r="E13" s="17">
        <f>SUM(B3)-(B3/100*D13)</f>
        <v>0.72</v>
      </c>
      <c r="F13" s="18">
        <f>SUM(B3-E13)</f>
        <v>0.24</v>
      </c>
      <c r="G13" s="19">
        <f>SUM(C3)-(C3/100*D13)</f>
        <v>0.64799999999999991</v>
      </c>
      <c r="H13" s="9">
        <f>SUM(C3-G13)</f>
        <v>0.21599999999999997</v>
      </c>
      <c r="I13" s="43"/>
      <c r="J13" s="46"/>
      <c r="K13" s="11">
        <f>SUM(E13*I3)</f>
        <v>103477.68</v>
      </c>
      <c r="L13" s="23">
        <f>SUM(F13*I3)</f>
        <v>34492.559999999998</v>
      </c>
      <c r="M13" s="13">
        <f>SUM(G13*J3)</f>
        <v>354475.43999999994</v>
      </c>
      <c r="N13" s="14">
        <f>SUM(H13*J3)</f>
        <v>118158.47999999998</v>
      </c>
      <c r="O13" s="34">
        <f t="shared" si="0"/>
        <v>457953.11999999994</v>
      </c>
      <c r="P13" s="12">
        <f t="shared" si="1"/>
        <v>152651.03999999998</v>
      </c>
      <c r="R13" s="15">
        <f>SUM(I3+J3)*(E13)</f>
        <v>497339.27999999997</v>
      </c>
    </row>
    <row r="14" spans="2:18" ht="16.5" x14ac:dyDescent="0.2">
      <c r="B14" s="37"/>
      <c r="C14" s="40"/>
      <c r="D14" s="7">
        <v>26</v>
      </c>
      <c r="E14" s="8">
        <f>SUM(B3)-(B3/100*D14)</f>
        <v>0.71039999999999992</v>
      </c>
      <c r="F14" s="9">
        <f>SUM(B3-E14)</f>
        <v>0.24960000000000004</v>
      </c>
      <c r="G14" s="10">
        <f>SUM(C3)-(C3/100*D14)</f>
        <v>0.63935999999999993</v>
      </c>
      <c r="H14" s="9">
        <f>SUM(C3-G14)</f>
        <v>0.22463999999999995</v>
      </c>
      <c r="I14" s="43"/>
      <c r="J14" s="46"/>
      <c r="K14" s="11">
        <f>SUM(E14*I3)</f>
        <v>102097.97759999998</v>
      </c>
      <c r="L14" s="12">
        <f>SUM(F14*I3)</f>
        <v>35872.262400000007</v>
      </c>
      <c r="M14" s="13">
        <f>SUM(G14*J3)</f>
        <v>349749.10079999996</v>
      </c>
      <c r="N14" s="14">
        <f>SUM(H14*J3)</f>
        <v>122884.81919999997</v>
      </c>
      <c r="O14" s="34">
        <f t="shared" si="0"/>
        <v>451847.07839999994</v>
      </c>
      <c r="P14" s="12">
        <f t="shared" si="1"/>
        <v>158757.08159999998</v>
      </c>
      <c r="R14" s="15">
        <f>SUM(I3+J3)*(E14)</f>
        <v>490708.08959999995</v>
      </c>
    </row>
    <row r="15" spans="2:18" ht="16.5" x14ac:dyDescent="0.2">
      <c r="B15" s="37"/>
      <c r="C15" s="40"/>
      <c r="D15" s="16">
        <v>27</v>
      </c>
      <c r="E15" s="17">
        <f>SUM(B3)-(B3/100*D15)</f>
        <v>0.70079999999999998</v>
      </c>
      <c r="F15" s="18">
        <f>SUM(B3-E15)</f>
        <v>0.25919999999999999</v>
      </c>
      <c r="G15" s="19">
        <f>SUM(C3)-(C3/100*D15)</f>
        <v>0.63071999999999995</v>
      </c>
      <c r="H15" s="9">
        <f>SUM(C3-G15)</f>
        <v>0.23327999999999993</v>
      </c>
      <c r="I15" s="43"/>
      <c r="J15" s="46"/>
      <c r="K15" s="11">
        <f>SUM(E15*I3)</f>
        <v>100718.2752</v>
      </c>
      <c r="L15" s="12">
        <f>SUM(F15*I3)</f>
        <v>37251.964800000002</v>
      </c>
      <c r="M15" s="20">
        <f>SUM(G15*J3)</f>
        <v>345022.76159999997</v>
      </c>
      <c r="N15" s="14">
        <f>SUM(H15*J3)</f>
        <v>127611.15839999996</v>
      </c>
      <c r="O15" s="34">
        <f t="shared" si="0"/>
        <v>445741.0368</v>
      </c>
      <c r="P15" s="12">
        <f t="shared" si="1"/>
        <v>164863.12319999997</v>
      </c>
      <c r="R15" s="15">
        <f>SUM(I3+J3)*(E15)</f>
        <v>484076.89919999999</v>
      </c>
    </row>
    <row r="16" spans="2:18" ht="16.5" x14ac:dyDescent="0.3">
      <c r="B16" s="37"/>
      <c r="C16" s="40"/>
      <c r="D16" s="16">
        <v>28</v>
      </c>
      <c r="E16" s="17">
        <f>SUM(B3)-(B3/100*D16)</f>
        <v>0.69120000000000004</v>
      </c>
      <c r="F16" s="21">
        <f>SUM(B3-E16)</f>
        <v>0.26879999999999993</v>
      </c>
      <c r="G16" s="22">
        <f>SUM(C3)-(C3/100*D16)</f>
        <v>0.62207999999999997</v>
      </c>
      <c r="H16" s="9">
        <f>SUM(C3-G16)</f>
        <v>0.24191999999999991</v>
      </c>
      <c r="I16" s="43"/>
      <c r="J16" s="46"/>
      <c r="K16" s="11">
        <f>SUM(E16*I3)</f>
        <v>99338.572800000009</v>
      </c>
      <c r="L16" s="12">
        <f>SUM(F16*I3)</f>
        <v>38631.667199999989</v>
      </c>
      <c r="M16" s="20">
        <f>SUM(G16*J3)</f>
        <v>340296.42239999998</v>
      </c>
      <c r="N16" s="14">
        <f>SUM(H16*J3)</f>
        <v>132337.49759999994</v>
      </c>
      <c r="O16" s="34">
        <f t="shared" si="0"/>
        <v>439634.9952</v>
      </c>
      <c r="P16" s="12">
        <f t="shared" si="1"/>
        <v>170969.16479999994</v>
      </c>
      <c r="R16" s="15">
        <f>SUM(I3+J3)*(E16)</f>
        <v>477445.70880000002</v>
      </c>
    </row>
    <row r="17" spans="2:18" ht="16.5" x14ac:dyDescent="0.3">
      <c r="B17" s="37"/>
      <c r="C17" s="40"/>
      <c r="D17" s="16">
        <v>29</v>
      </c>
      <c r="E17" s="17">
        <f>SUM(B3)-(B3/100*D17)</f>
        <v>0.68159999999999998</v>
      </c>
      <c r="F17" s="21">
        <f>SUM(B3-E17)</f>
        <v>0.27839999999999998</v>
      </c>
      <c r="G17" s="22">
        <f>SUM(C3)-(C3/100*D17)</f>
        <v>0.61343999999999999</v>
      </c>
      <c r="H17" s="9">
        <f>SUM(C3-G17)</f>
        <v>0.25055999999999989</v>
      </c>
      <c r="I17" s="43"/>
      <c r="J17" s="46"/>
      <c r="K17" s="11">
        <f>SUM(E17*I3)</f>
        <v>97958.8704</v>
      </c>
      <c r="L17" s="12">
        <f>SUM(F17*I3)</f>
        <v>40011.369599999998</v>
      </c>
      <c r="M17" s="13">
        <f>SUM(G17*J3)</f>
        <v>335570.08319999999</v>
      </c>
      <c r="N17" s="14">
        <f>SUM(H17*J3)</f>
        <v>137063.83679999993</v>
      </c>
      <c r="O17" s="34">
        <f t="shared" si="0"/>
        <v>433528.95360000001</v>
      </c>
      <c r="P17" s="12">
        <f t="shared" si="1"/>
        <v>177075.20639999994</v>
      </c>
      <c r="R17" s="15">
        <f>SUM(I3+J3)*(E17)</f>
        <v>470814.5184</v>
      </c>
    </row>
    <row r="18" spans="2:18" ht="17.25" thickBot="1" x14ac:dyDescent="0.25">
      <c r="B18" s="37"/>
      <c r="C18" s="40"/>
      <c r="D18" s="24">
        <v>30</v>
      </c>
      <c r="E18" s="25">
        <f>SUM(B3)-(B3/100*D18)</f>
        <v>0.67199999999999993</v>
      </c>
      <c r="F18" s="26">
        <f>SUM(B3-E18)</f>
        <v>0.28800000000000003</v>
      </c>
      <c r="G18" s="27">
        <f>SUM(C3)-(C3/100*D18)</f>
        <v>0.6048</v>
      </c>
      <c r="H18" s="26">
        <f>SUM(C3-G18)</f>
        <v>0.25919999999999987</v>
      </c>
      <c r="I18" s="43"/>
      <c r="J18" s="46"/>
      <c r="K18" s="28">
        <f>SUM(E18*I3)</f>
        <v>96579.167999999991</v>
      </c>
      <c r="L18" s="29">
        <f>SUM(F18*I3)</f>
        <v>41391.072000000007</v>
      </c>
      <c r="M18" s="30">
        <f>SUM(G18*J3)</f>
        <v>330843.74400000001</v>
      </c>
      <c r="N18" s="31">
        <f>SUM(H18*J3)</f>
        <v>141790.17599999992</v>
      </c>
      <c r="O18" s="35">
        <f>SUM(K18,M18)</f>
        <v>427422.91200000001</v>
      </c>
      <c r="P18" s="29">
        <f t="shared" ref="P18" si="2">SUM(L18,N18)</f>
        <v>183181.24799999993</v>
      </c>
      <c r="R18" s="15">
        <f>SUM(I3+J3)*(E18)</f>
        <v>464183.32799999998</v>
      </c>
    </row>
    <row r="19" spans="2:18" ht="18" customHeight="1" thickTop="1" thickBot="1" x14ac:dyDescent="0.25">
      <c r="B19" s="38"/>
      <c r="C19" s="41"/>
      <c r="D19" s="33">
        <v>31</v>
      </c>
      <c r="E19" s="25">
        <f>SUM(B3)-(B3/100*D19)</f>
        <v>0.66239999999999999</v>
      </c>
      <c r="F19" s="26">
        <f>SUM(B3-E19)</f>
        <v>0.29759999999999998</v>
      </c>
      <c r="G19" s="27">
        <f>SUM(C3)-(C3/100*D19)</f>
        <v>0.59615999999999991</v>
      </c>
      <c r="H19" s="26">
        <f>SUM(C3-G19)</f>
        <v>0.26783999999999997</v>
      </c>
      <c r="I19" s="44"/>
      <c r="J19" s="47"/>
      <c r="K19" s="28">
        <f>SUM(E19*I3)</f>
        <v>95199.465599999996</v>
      </c>
      <c r="L19" s="29">
        <f>SUM(F19*I3)</f>
        <v>42770.774399999995</v>
      </c>
      <c r="M19" s="30">
        <f>SUM(G19*J3)</f>
        <v>326117.40479999996</v>
      </c>
      <c r="N19" s="31">
        <f>SUM(H19*J3)</f>
        <v>146516.51519999999</v>
      </c>
      <c r="O19" s="35">
        <f t="shared" si="0"/>
        <v>421316.87039999996</v>
      </c>
      <c r="P19" s="29">
        <f t="shared" si="1"/>
        <v>189287.28959999999</v>
      </c>
      <c r="R19" s="15">
        <f>SUM(I3+J3)*(E19)</f>
        <v>457552.13760000002</v>
      </c>
    </row>
    <row r="20" spans="2:18" ht="18" customHeight="1" thickTop="1" x14ac:dyDescent="0.2">
      <c r="D20" s="32" t="s">
        <v>1</v>
      </c>
      <c r="E20" s="48" t="s">
        <v>2</v>
      </c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9"/>
    </row>
  </sheetData>
  <sheetProtection algorithmName="SHA-512" hashValue="bykwM8PZ+WJXf7tRGsduirYHHpKG2d5HqeOVq5URMdieD+89VeWPdP7o2U2PD2jlHdui3DrrW6LxKMDWfWIZgA==" saltValue="6X+Qt86Cx3f02AEe0KkzjQ==" spinCount="100000" sheet="1" objects="1" scenarios="1" selectLockedCells="1"/>
  <mergeCells count="5">
    <mergeCell ref="B3:B19"/>
    <mergeCell ref="C3:C19"/>
    <mergeCell ref="I3:I19"/>
    <mergeCell ref="J3:J19"/>
    <mergeCell ref="E20:P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Jelena Savic</cp:lastModifiedBy>
  <dcterms:created xsi:type="dcterms:W3CDTF">2020-03-26T16:20:50Z</dcterms:created>
  <dcterms:modified xsi:type="dcterms:W3CDTF">2020-05-25T09:54:28Z</dcterms:modified>
</cp:coreProperties>
</file>